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autoCompressPictures="0"/>
  <mc:AlternateContent xmlns:mc="http://schemas.openxmlformats.org/markup-compatibility/2006">
    <mc:Choice Requires="x15">
      <x15ac:absPath xmlns:x15ac="http://schemas.microsoft.com/office/spreadsheetml/2010/11/ac" url="C:\Users\neal\Dropbox\Neals EviEM folder\SOC SR4\Systematic Reviews\Tillage\Data Extraction\"/>
    </mc:Choice>
  </mc:AlternateContent>
  <bookViews>
    <workbookView xWindow="0" yWindow="0" windowWidth="25200" windowHeight="11985"/>
  </bookViews>
  <sheets>
    <sheet name="Sheet1" sheetId="1" r:id="rId1"/>
  </sheets>
  <calcPr calcId="152511" concurrentCalc="0"/>
  <extLst>
    <ext xmlns:x15="http://schemas.microsoft.com/office/spreadsheetml/2010/11/main" uri="{140A7094-0E35-4892-8432-C4D2E57EDEB5}">
      <x15:workbookPr chartTrackingRefBase="1"/>
    </ext>
    <ext xmlns:mx="http://schemas.microsoft.com/office/mac/excel/2008/main" uri="{7523E5D3-25F3-A5E0-1632-64F254C22452}">
      <mx:ArchID Flags="2"/>
    </ext>
  </extLst>
</workbook>
</file>

<file path=xl/calcChain.xml><?xml version="1.0" encoding="utf-8"?>
<calcChain xmlns="http://schemas.openxmlformats.org/spreadsheetml/2006/main">
  <c r="Y16" i="1" l="1"/>
  <c r="AA17" i="1"/>
  <c r="Z17" i="1"/>
  <c r="Y17" i="1"/>
  <c r="Z16" i="1"/>
  <c r="AJ9" i="1"/>
  <c r="AJ8" i="1"/>
  <c r="AJ7" i="1"/>
  <c r="AJ6" i="1"/>
  <c r="AJ5" i="1"/>
  <c r="AJ4" i="1"/>
  <c r="AG9" i="1"/>
  <c r="AG8" i="1"/>
  <c r="AG7" i="1"/>
  <c r="AG6" i="1"/>
  <c r="AG5" i="1"/>
  <c r="AG4" i="1"/>
  <c r="AD9" i="1"/>
  <c r="AD8" i="1"/>
  <c r="AD7" i="1"/>
  <c r="AD6" i="1"/>
  <c r="AD5" i="1"/>
  <c r="AD4" i="1"/>
  <c r="AA5" i="1"/>
  <c r="AA6" i="1"/>
  <c r="AA7" i="1"/>
  <c r="AA8" i="1"/>
  <c r="AA9" i="1"/>
  <c r="AA4" i="1"/>
  <c r="AA16" i="1"/>
</calcChain>
</file>

<file path=xl/sharedStrings.xml><?xml version="1.0" encoding="utf-8"?>
<sst xmlns="http://schemas.openxmlformats.org/spreadsheetml/2006/main" count="71" uniqueCount="58">
  <si>
    <t>Eppi ID</t>
  </si>
  <si>
    <t>TITLE</t>
  </si>
  <si>
    <t>AUTHOR</t>
  </si>
  <si>
    <t>JOURNAL</t>
  </si>
  <si>
    <t>YEAR</t>
  </si>
  <si>
    <t>VOLUME</t>
  </si>
  <si>
    <t>PAGE START-PAGE END</t>
  </si>
  <si>
    <t>AUTHOR E-MAIL</t>
  </si>
  <si>
    <t>STUDY COUNTRY</t>
  </si>
  <si>
    <t>LOCATION SITE/NAME</t>
  </si>
  <si>
    <t>LATITUDE</t>
  </si>
  <si>
    <t>LONGITUDE</t>
  </si>
  <si>
    <t>KÖPPEN CLIMATE ZONE</t>
  </si>
  <si>
    <t>Tillage and nitrogen effects on soil organic matter fractions in wheat-based systems</t>
  </si>
  <si>
    <t xml:space="preserve">Dou F ; Hons F M; </t>
  </si>
  <si>
    <t>Soil Science Society of America Journal</t>
  </si>
  <si>
    <t>1896-1905</t>
  </si>
  <si>
    <t>fdou@iarc.uaf.edu</t>
  </si>
  <si>
    <t>USA</t>
  </si>
  <si>
    <t>Brazos River floodplain in south-central Texas</t>
  </si>
  <si>
    <t>Cfa</t>
  </si>
  <si>
    <t>INTERVENTION (crop rotation / fertiliser / amendments / catch crop / tillage / multiple / farming system)</t>
  </si>
  <si>
    <t>NUMBER OF TREATMENTS</t>
  </si>
  <si>
    <t>WHICH TREATMENTS</t>
  </si>
  <si>
    <t>crop rotation / fertiliser / tillage</t>
  </si>
  <si>
    <t>3 x 2 x 2</t>
  </si>
  <si>
    <t>tillage: conventional tillage / no tillage. crop rotation: continuous wheat / wheat-sorghum / wheat-soybean-sorghum. fertiliser: 0 / 68 g/m2</t>
  </si>
  <si>
    <t>DATA LOCATION</t>
  </si>
  <si>
    <t>BULK DENSITY (measured / calculated / not present)</t>
  </si>
  <si>
    <t>VARIANCE PRESENTED</t>
  </si>
  <si>
    <t>Variability Measure</t>
  </si>
  <si>
    <t>CRITICAL APPRAISAL, PRELIMINARY COMMENT</t>
  </si>
  <si>
    <t>Figure 1</t>
  </si>
  <si>
    <t>measured</t>
  </si>
  <si>
    <t>Error bars in Figure 1 not explained</t>
  </si>
  <si>
    <t>Undescribed measure</t>
  </si>
  <si>
    <t>Seems OK. Fertiliser treatment not mentioned in methods</t>
  </si>
  <si>
    <t xml:space="preserve">Figure 1. Soil organic C at (a) 0 to 5 and (b) 0 to 30 cm, and distribution of 0- to 5-cm soil into size fractions of (c) .250 mm, (d) 53 to 250 mm, and (e)
,53 mm as affected by cropping sequence, tillage, and N fertilization. CW, SWS, and WS indicate continuous wheat, sorghum–wheat–soybean
rotation, and wheat–soybean doublecrop, while NT and CT denote no-tillage and conventional tillage. </t>
  </si>
  <si>
    <t>SOC (g/m2)</t>
  </si>
  <si>
    <t>Rotation</t>
  </si>
  <si>
    <t>CW</t>
  </si>
  <si>
    <t>SWS</t>
  </si>
  <si>
    <t>WS</t>
  </si>
  <si>
    <t>Depth (cm)</t>
  </si>
  <si>
    <t>0-5</t>
  </si>
  <si>
    <t>0-30</t>
  </si>
  <si>
    <t>CT</t>
  </si>
  <si>
    <t>NT</t>
  </si>
  <si>
    <t>SE/SD?</t>
  </si>
  <si>
    <t>Fertiliser (kg/ha)</t>
  </si>
  <si>
    <t xml:space="preserve">Three crop species were grown annually under CT and NT. Cropping systems were CW,WS, and SWS. Conventional tillage in sorghum and soybean consisted of disking to a depth of 10 to 15 cmafter harvest, followed by chiseling to 20 cm, a second disking, and ridging before winter. Conventional tillage sorghum and soybean also received one to three in-season cultivations annually. Sorghum stalks were shredded for both CT and NT treatments. Wheat stubble under CT was disked three to four times to a depth of 10 to 15 cmafter harvest. ForNT, minimal soil disturbance occurred except for banded fertilizer application and planting. Sorghum was planted in 1-m-wide rows in March and harvested in August, wheat was planted in 0.18-m-wide rows in November and harvested in May, and soybean was planted in 1-m-wide rows in June and harvested in October. Herbicides were applied for weed control during the growing season and fallow (Ribera et al., 2004). Nitrogen, as NH4NO3, was preplant banded at 90 kg N ha21 for sorghum. Wheat received 68 kg N ha21, with half surface broadcast by hand shortly after emergence, and half in late February. Soybean received 15 kg P ha21 as triple superphosphate, which was preplant banded with no added N. Soil tests indicated that all nutrients except N were adequately available. </t>
  </si>
  <si>
    <t>Bulk density not reported</t>
  </si>
  <si>
    <t>mean</t>
  </si>
  <si>
    <t>SD</t>
  </si>
  <si>
    <t>n</t>
  </si>
  <si>
    <t>Depth correction</t>
  </si>
  <si>
    <t>NT-CT</t>
  </si>
  <si>
    <t>Effect sizes (Mg/ha)</t>
  </si>
</sst>
</file>

<file path=xl/styles.xml><?xml version="1.0" encoding="utf-8"?>
<styleSheet xmlns="http://schemas.openxmlformats.org/spreadsheetml/2006/main" xmlns:mc="http://schemas.openxmlformats.org/markup-compatibility/2006" xmlns:x14ac="http://schemas.microsoft.com/office/spreadsheetml/2009/9/ac" mc:Ignorable="x14ac">
  <fonts count="6" x14ac:knownFonts="1">
    <font>
      <sz val="11"/>
      <color theme="1"/>
      <name val="Calibri"/>
      <family val="2"/>
      <scheme val="minor"/>
    </font>
    <font>
      <b/>
      <sz val="12"/>
      <name val="Calibri"/>
      <family val="2"/>
      <scheme val="minor"/>
    </font>
    <font>
      <sz val="12"/>
      <name val="Calibri"/>
      <family val="2"/>
      <scheme val="minor"/>
    </font>
    <font>
      <u/>
      <sz val="11"/>
      <color theme="10"/>
      <name val="Calibri"/>
      <family val="2"/>
      <scheme val="minor"/>
    </font>
    <font>
      <u/>
      <sz val="11"/>
      <color theme="11"/>
      <name val="Calibri"/>
      <family val="2"/>
      <scheme val="minor"/>
    </font>
    <font>
      <b/>
      <sz val="11"/>
      <color theme="1"/>
      <name val="Calibri"/>
      <family val="2"/>
      <scheme val="minor"/>
    </font>
  </fonts>
  <fills count="3">
    <fill>
      <patternFill patternType="none"/>
    </fill>
    <fill>
      <patternFill patternType="gray125"/>
    </fill>
    <fill>
      <patternFill patternType="solid">
        <fgColor theme="9" tint="0.79998168889431442"/>
        <bgColor indexed="64"/>
      </patternFill>
    </fill>
  </fills>
  <borders count="1">
    <border>
      <left/>
      <right/>
      <top/>
      <bottom/>
      <diagonal/>
    </border>
  </borders>
  <cellStyleXfs count="5">
    <xf numFmtId="0" fontId="0" fillId="0" borderId="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cellStyleXfs>
  <cellXfs count="15">
    <xf numFmtId="0" fontId="0" fillId="0" borderId="0" xfId="0"/>
    <xf numFmtId="0" fontId="1" fillId="0" borderId="0" xfId="0" applyFont="1" applyFill="1" applyBorder="1" applyAlignment="1">
      <alignment vertical="top"/>
    </xf>
    <xf numFmtId="0" fontId="1" fillId="0" borderId="0" xfId="0" applyFont="1" applyFill="1" applyBorder="1" applyAlignment="1">
      <alignment horizontal="left" vertical="top"/>
    </xf>
    <xf numFmtId="49" fontId="1" fillId="0" borderId="0" xfId="0" applyNumberFormat="1" applyFont="1" applyFill="1" applyBorder="1" applyAlignment="1">
      <alignment vertical="top"/>
    </xf>
    <xf numFmtId="0" fontId="1" fillId="0" borderId="0" xfId="0" applyNumberFormat="1" applyFont="1" applyFill="1" applyBorder="1" applyAlignment="1">
      <alignment vertical="top"/>
    </xf>
    <xf numFmtId="0" fontId="0" fillId="0" borderId="0" xfId="0" applyAlignment="1"/>
    <xf numFmtId="0" fontId="2" fillId="0" borderId="0" xfId="0" applyFont="1" applyFill="1" applyAlignment="1"/>
    <xf numFmtId="0" fontId="2" fillId="0" borderId="0" xfId="0" applyFont="1" applyFill="1" applyAlignment="1">
      <alignment horizontal="left" vertical="top"/>
    </xf>
    <xf numFmtId="49" fontId="2" fillId="0" borderId="0" xfId="0" applyNumberFormat="1" applyFont="1" applyFill="1" applyAlignment="1"/>
    <xf numFmtId="0" fontId="2" fillId="0" borderId="0" xfId="0" applyNumberFormat="1" applyFont="1" applyFill="1" applyAlignment="1"/>
    <xf numFmtId="0" fontId="5" fillId="2" borderId="0" xfId="0" applyFont="1" applyFill="1"/>
    <xf numFmtId="0" fontId="0" fillId="2" borderId="0" xfId="0" applyFill="1"/>
    <xf numFmtId="0" fontId="0" fillId="0" borderId="0" xfId="0" applyAlignment="1">
      <alignment horizontal="left" vertical="center"/>
    </xf>
    <xf numFmtId="0" fontId="0" fillId="0" borderId="0" xfId="0" applyAlignment="1">
      <alignment wrapText="1"/>
    </xf>
    <xf numFmtId="0" fontId="0" fillId="0" borderId="0" xfId="0" applyAlignment="1">
      <alignment horizontal="center"/>
    </xf>
  </cellXfs>
  <cellStyles count="5">
    <cellStyle name="Followed Hyperlink" xfId="2" builtinId="9" hidden="1"/>
    <cellStyle name="Followed Hyperlink" xfId="4" builtinId="9" hidden="1"/>
    <cellStyle name="Hyperlink" xfId="1" builtinId="8" hidden="1"/>
    <cellStyle name="Hyperlink" xfId="3" builtinId="8" hidden="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K19"/>
  <sheetViews>
    <sheetView tabSelected="1" topLeftCell="L1" workbookViewId="0">
      <selection activeCell="AB19" sqref="AB19"/>
    </sheetView>
  </sheetViews>
  <sheetFormatPr defaultColWidth="8.85546875" defaultRowHeight="15" x14ac:dyDescent="0.25"/>
  <cols>
    <col min="1" max="1" width="10.140625" bestFit="1" customWidth="1"/>
  </cols>
  <sheetData>
    <row r="1" spans="1:37" s="5" customFormat="1" ht="15.75" x14ac:dyDescent="0.25">
      <c r="A1" s="1" t="s">
        <v>0</v>
      </c>
      <c r="B1" s="2" t="s">
        <v>1</v>
      </c>
      <c r="C1" s="1" t="s">
        <v>2</v>
      </c>
      <c r="D1" s="1" t="s">
        <v>3</v>
      </c>
      <c r="E1" s="1" t="s">
        <v>4</v>
      </c>
      <c r="F1" s="1" t="s">
        <v>5</v>
      </c>
      <c r="G1" s="3" t="s">
        <v>6</v>
      </c>
      <c r="H1" s="1" t="s">
        <v>7</v>
      </c>
      <c r="I1" s="1" t="s">
        <v>8</v>
      </c>
      <c r="J1" s="1" t="s">
        <v>9</v>
      </c>
      <c r="K1" s="4" t="s">
        <v>10</v>
      </c>
      <c r="L1" s="4" t="s">
        <v>11</v>
      </c>
      <c r="M1" s="1" t="s">
        <v>12</v>
      </c>
      <c r="N1" s="1" t="s">
        <v>21</v>
      </c>
      <c r="O1" s="1" t="s">
        <v>22</v>
      </c>
      <c r="P1" s="1" t="s">
        <v>23</v>
      </c>
      <c r="Q1" s="1" t="s">
        <v>27</v>
      </c>
      <c r="R1" s="1" t="s">
        <v>28</v>
      </c>
      <c r="S1" s="1" t="s">
        <v>29</v>
      </c>
      <c r="T1" s="1" t="s">
        <v>30</v>
      </c>
      <c r="U1" s="1" t="s">
        <v>31</v>
      </c>
      <c r="W1" s="6" t="s">
        <v>37</v>
      </c>
    </row>
    <row r="2" spans="1:37" s="5" customFormat="1" ht="15.75" x14ac:dyDescent="0.25">
      <c r="A2" s="6">
        <v>10243816</v>
      </c>
      <c r="B2" s="7" t="s">
        <v>13</v>
      </c>
      <c r="C2" s="6" t="s">
        <v>14</v>
      </c>
      <c r="D2" s="6" t="s">
        <v>15</v>
      </c>
      <c r="E2" s="6">
        <v>2006</v>
      </c>
      <c r="F2" s="6">
        <v>70</v>
      </c>
      <c r="G2" s="8" t="s">
        <v>16</v>
      </c>
      <c r="H2" s="6" t="s">
        <v>17</v>
      </c>
      <c r="I2" s="6" t="s">
        <v>18</v>
      </c>
      <c r="J2" s="6" t="s">
        <v>19</v>
      </c>
      <c r="K2" s="9">
        <v>30.533333333333299</v>
      </c>
      <c r="L2" s="9">
        <v>-94.433333333333294</v>
      </c>
      <c r="M2" s="6" t="s">
        <v>20</v>
      </c>
      <c r="N2" s="6" t="s">
        <v>24</v>
      </c>
      <c r="O2" s="6" t="s">
        <v>25</v>
      </c>
      <c r="P2" s="6" t="s">
        <v>26</v>
      </c>
      <c r="Q2" s="6" t="s">
        <v>32</v>
      </c>
      <c r="R2" s="6" t="s">
        <v>33</v>
      </c>
      <c r="S2" s="6" t="s">
        <v>34</v>
      </c>
      <c r="T2" s="6" t="s">
        <v>35</v>
      </c>
      <c r="U2" s="6" t="s">
        <v>36</v>
      </c>
      <c r="W2" s="6" t="s">
        <v>38</v>
      </c>
      <c r="X2"/>
      <c r="Y2" s="14" t="s">
        <v>46</v>
      </c>
      <c r="Z2" s="14"/>
      <c r="AA2" s="14"/>
      <c r="AB2" s="14"/>
      <c r="AC2" s="14"/>
      <c r="AD2" s="14"/>
      <c r="AE2" s="14" t="s">
        <v>47</v>
      </c>
      <c r="AF2" s="14"/>
      <c r="AG2" s="14"/>
      <c r="AH2" s="14"/>
      <c r="AI2" s="14"/>
      <c r="AJ2" s="14"/>
    </row>
    <row r="3" spans="1:37" x14ac:dyDescent="0.25">
      <c r="W3" t="s">
        <v>43</v>
      </c>
      <c r="X3" t="s">
        <v>39</v>
      </c>
      <c r="Y3">
        <v>0</v>
      </c>
      <c r="Z3" t="s">
        <v>48</v>
      </c>
      <c r="AA3" t="s">
        <v>53</v>
      </c>
      <c r="AB3">
        <v>68</v>
      </c>
      <c r="AC3" t="s">
        <v>48</v>
      </c>
      <c r="AD3" t="s">
        <v>53</v>
      </c>
      <c r="AE3">
        <v>0</v>
      </c>
      <c r="AF3" t="s">
        <v>48</v>
      </c>
      <c r="AG3" t="s">
        <v>53</v>
      </c>
      <c r="AH3">
        <v>68</v>
      </c>
      <c r="AI3" t="s">
        <v>48</v>
      </c>
      <c r="AJ3" t="s">
        <v>53</v>
      </c>
      <c r="AK3" t="s">
        <v>49</v>
      </c>
    </row>
    <row r="4" spans="1:37" x14ac:dyDescent="0.25">
      <c r="A4" s="13" t="s">
        <v>50</v>
      </c>
      <c r="B4" s="13"/>
      <c r="C4" s="13"/>
      <c r="D4" s="13"/>
      <c r="E4" s="13"/>
      <c r="F4" s="13"/>
      <c r="G4" s="13"/>
      <c r="H4" s="13"/>
      <c r="I4" s="13"/>
      <c r="J4" s="13"/>
      <c r="K4" s="13"/>
      <c r="L4" s="13"/>
      <c r="M4" s="13"/>
      <c r="N4" s="13"/>
      <c r="O4" s="13"/>
      <c r="P4" s="13"/>
      <c r="Q4" s="13"/>
      <c r="R4" s="13"/>
      <c r="S4" s="13"/>
      <c r="T4" s="13"/>
      <c r="U4" s="13"/>
      <c r="W4" s="12" t="s">
        <v>44</v>
      </c>
      <c r="X4" t="s">
        <v>40</v>
      </c>
      <c r="Y4">
        <v>599.83373830632104</v>
      </c>
      <c r="Z4">
        <v>48.009036121432928</v>
      </c>
      <c r="AA4">
        <f>Z4*SQRT(4)</f>
        <v>96.018072242865856</v>
      </c>
      <c r="AB4">
        <v>932.18533909117502</v>
      </c>
      <c r="AC4">
        <v>55.172582331207991</v>
      </c>
      <c r="AD4">
        <f>AC4*SQRT(4)</f>
        <v>110.34516466241598</v>
      </c>
      <c r="AE4">
        <v>955.59241393455795</v>
      </c>
      <c r="AF4">
        <v>71.520014133041968</v>
      </c>
      <c r="AG4">
        <f>AF4*SQRT(4)</f>
        <v>143.04002826608394</v>
      </c>
      <c r="AH4">
        <v>635.70342093931197</v>
      </c>
      <c r="AI4">
        <v>49.036523007282995</v>
      </c>
      <c r="AJ4">
        <f>AI4*SQRT(4)</f>
        <v>98.073046014565989</v>
      </c>
    </row>
    <row r="5" spans="1:37" x14ac:dyDescent="0.25">
      <c r="A5" s="13"/>
      <c r="B5" s="13"/>
      <c r="C5" s="13"/>
      <c r="D5" s="13"/>
      <c r="E5" s="13"/>
      <c r="F5" s="13"/>
      <c r="G5" s="13"/>
      <c r="H5" s="13"/>
      <c r="I5" s="13"/>
      <c r="J5" s="13"/>
      <c r="K5" s="13"/>
      <c r="L5" s="13"/>
      <c r="M5" s="13"/>
      <c r="N5" s="13"/>
      <c r="O5" s="13"/>
      <c r="P5" s="13"/>
      <c r="Q5" s="13"/>
      <c r="R5" s="13"/>
      <c r="S5" s="13"/>
      <c r="T5" s="13"/>
      <c r="U5" s="13"/>
      <c r="W5" s="12"/>
      <c r="X5" t="s">
        <v>41</v>
      </c>
      <c r="Y5">
        <v>656.81308128512001</v>
      </c>
      <c r="Z5">
        <v>115.44796470225504</v>
      </c>
      <c r="AA5">
        <f t="shared" ref="AA5:AA9" si="0">Z5*SQRT(4)</f>
        <v>230.89592940451007</v>
      </c>
      <c r="AB5">
        <v>583.13996261037505</v>
      </c>
      <c r="AC5">
        <v>40.862807106362993</v>
      </c>
      <c r="AD5">
        <f t="shared" ref="AD5:AD9" si="1">AC5*SQRT(4)</f>
        <v>81.725614212725986</v>
      </c>
      <c r="AE5">
        <v>1102.48263182347</v>
      </c>
      <c r="AF5">
        <v>40.862807106359924</v>
      </c>
      <c r="AG5">
        <f t="shared" ref="AG5:AG9" si="2">AF5*SQRT(4)</f>
        <v>81.725614212719847</v>
      </c>
      <c r="AH5">
        <v>1011.43459446103</v>
      </c>
      <c r="AI5">
        <v>15.325717314230133</v>
      </c>
      <c r="AJ5">
        <f t="shared" ref="AJ5:AJ9" si="3">AI5*SQRT(4)</f>
        <v>30.651434628460265</v>
      </c>
    </row>
    <row r="6" spans="1:37" x14ac:dyDescent="0.25">
      <c r="A6" s="13"/>
      <c r="B6" s="13"/>
      <c r="C6" s="13"/>
      <c r="D6" s="13"/>
      <c r="E6" s="13"/>
      <c r="F6" s="13"/>
      <c r="G6" s="13"/>
      <c r="H6" s="13"/>
      <c r="I6" s="13"/>
      <c r="J6" s="13"/>
      <c r="K6" s="13"/>
      <c r="L6" s="13"/>
      <c r="M6" s="13"/>
      <c r="N6" s="13"/>
      <c r="O6" s="13"/>
      <c r="P6" s="13"/>
      <c r="Q6" s="13"/>
      <c r="R6" s="13"/>
      <c r="S6" s="13"/>
      <c r="T6" s="13"/>
      <c r="U6" s="13"/>
      <c r="W6" s="12"/>
      <c r="X6" t="s">
        <v>42</v>
      </c>
      <c r="Y6">
        <v>801.64832540233499</v>
      </c>
      <c r="Z6">
        <v>44.955437455058018</v>
      </c>
      <c r="AA6">
        <f t="shared" si="0"/>
        <v>89.910874910116036</v>
      </c>
      <c r="AB6">
        <v>632.97307657410397</v>
      </c>
      <c r="AC6">
        <v>30.657207026683977</v>
      </c>
      <c r="AD6">
        <f t="shared" si="1"/>
        <v>61.314414053367955</v>
      </c>
      <c r="AE6">
        <v>601.21334148451297</v>
      </c>
      <c r="AF6">
        <v>49.042295405518985</v>
      </c>
      <c r="AG6">
        <f t="shared" si="2"/>
        <v>98.08459081103797</v>
      </c>
      <c r="AH6">
        <v>1070.4804560079999</v>
      </c>
      <c r="AI6">
        <v>116.47545158810999</v>
      </c>
      <c r="AJ6">
        <f t="shared" si="3"/>
        <v>232.95090317621998</v>
      </c>
    </row>
    <row r="7" spans="1:37" x14ac:dyDescent="0.25">
      <c r="A7" s="13"/>
      <c r="B7" s="13"/>
      <c r="C7" s="13"/>
      <c r="D7" s="13"/>
      <c r="E7" s="13"/>
      <c r="F7" s="13"/>
      <c r="G7" s="13"/>
      <c r="H7" s="13"/>
      <c r="I7" s="13"/>
      <c r="J7" s="13"/>
      <c r="K7" s="13"/>
      <c r="L7" s="13"/>
      <c r="M7" s="13"/>
      <c r="N7" s="13"/>
      <c r="O7" s="13"/>
      <c r="P7" s="13"/>
      <c r="Q7" s="13"/>
      <c r="R7" s="13"/>
      <c r="S7" s="13"/>
      <c r="T7" s="13"/>
      <c r="U7" s="13"/>
      <c r="W7" s="12" t="s">
        <v>45</v>
      </c>
      <c r="X7" t="s">
        <v>40</v>
      </c>
      <c r="Y7">
        <v>3649.5219317349301</v>
      </c>
      <c r="Z7">
        <v>230.51402174719988</v>
      </c>
      <c r="AA7">
        <f t="shared" si="0"/>
        <v>461.02804349439975</v>
      </c>
      <c r="AB7">
        <v>4069.8612510348798</v>
      </c>
      <c r="AC7">
        <v>127.52458502211039</v>
      </c>
      <c r="AD7">
        <f t="shared" si="1"/>
        <v>255.04917004422077</v>
      </c>
      <c r="AE7">
        <v>4415.8470181551702</v>
      </c>
      <c r="AF7">
        <v>328.5437842259098</v>
      </c>
      <c r="AG7">
        <f t="shared" si="2"/>
        <v>657.08756845181961</v>
      </c>
      <c r="AH7">
        <v>3555.3435364084398</v>
      </c>
      <c r="AI7">
        <v>88.27666005006995</v>
      </c>
      <c r="AJ7">
        <f t="shared" si="3"/>
        <v>176.5533201001399</v>
      </c>
    </row>
    <row r="8" spans="1:37" x14ac:dyDescent="0.25">
      <c r="A8" s="13"/>
      <c r="B8" s="13"/>
      <c r="C8" s="13"/>
      <c r="D8" s="13"/>
      <c r="E8" s="13"/>
      <c r="F8" s="13"/>
      <c r="G8" s="13"/>
      <c r="H8" s="13"/>
      <c r="I8" s="13"/>
      <c r="J8" s="13"/>
      <c r="K8" s="13"/>
      <c r="L8" s="13"/>
      <c r="M8" s="13"/>
      <c r="N8" s="13"/>
      <c r="O8" s="13"/>
      <c r="P8" s="13"/>
      <c r="Q8" s="13"/>
      <c r="R8" s="13"/>
      <c r="S8" s="13"/>
      <c r="T8" s="13"/>
      <c r="U8" s="13"/>
      <c r="W8" s="12"/>
      <c r="X8" t="s">
        <v>41</v>
      </c>
      <c r="Y8">
        <v>3752.0541917836699</v>
      </c>
      <c r="Z8">
        <v>313.85871522825028</v>
      </c>
      <c r="AA8">
        <f t="shared" si="0"/>
        <v>627.71743045650055</v>
      </c>
      <c r="AB8">
        <v>3529.1043659541301</v>
      </c>
      <c r="AC8">
        <v>107.92140329410995</v>
      </c>
      <c r="AD8">
        <f t="shared" si="1"/>
        <v>215.8428065882199</v>
      </c>
      <c r="AE8">
        <v>4910.6784280215397</v>
      </c>
      <c r="AF8">
        <v>382.5321935503207</v>
      </c>
      <c r="AG8">
        <f t="shared" si="2"/>
        <v>765.0643871006414</v>
      </c>
      <c r="AH8">
        <v>4270.9081579160202</v>
      </c>
      <c r="AI8">
        <v>29.439407188699988</v>
      </c>
      <c r="AJ8">
        <f t="shared" si="3"/>
        <v>58.878814377399976</v>
      </c>
    </row>
    <row r="9" spans="1:37" x14ac:dyDescent="0.25">
      <c r="A9" s="13"/>
      <c r="B9" s="13"/>
      <c r="C9" s="13"/>
      <c r="D9" s="13"/>
      <c r="E9" s="13"/>
      <c r="F9" s="13"/>
      <c r="G9" s="13"/>
      <c r="H9" s="13"/>
      <c r="I9" s="13"/>
      <c r="J9" s="13"/>
      <c r="K9" s="13"/>
      <c r="L9" s="13"/>
      <c r="M9" s="13"/>
      <c r="N9" s="13"/>
      <c r="O9" s="13"/>
      <c r="P9" s="13"/>
      <c r="Q9" s="13"/>
      <c r="R9" s="13"/>
      <c r="S9" s="13"/>
      <c r="T9" s="13"/>
      <c r="U9" s="13"/>
      <c r="W9" s="12"/>
      <c r="X9" t="s">
        <v>42</v>
      </c>
      <c r="Y9">
        <v>3776.0767480496502</v>
      </c>
      <c r="Z9">
        <v>313.87256906692983</v>
      </c>
      <c r="AA9">
        <f t="shared" si="0"/>
        <v>627.74513813385965</v>
      </c>
      <c r="AB9">
        <v>3528.6471892777899</v>
      </c>
      <c r="AC9">
        <v>186.38954556083991</v>
      </c>
      <c r="AD9">
        <f t="shared" si="1"/>
        <v>372.77909112167981</v>
      </c>
      <c r="AE9">
        <v>3565.6230847068</v>
      </c>
      <c r="AF9">
        <v>372.70982192829979</v>
      </c>
      <c r="AG9">
        <f t="shared" si="2"/>
        <v>745.41964385659958</v>
      </c>
      <c r="AH9">
        <v>4643.1330954906298</v>
      </c>
      <c r="AI9">
        <v>711.13139313093052</v>
      </c>
      <c r="AJ9">
        <f t="shared" si="3"/>
        <v>1422.262786261861</v>
      </c>
    </row>
    <row r="10" spans="1:37" x14ac:dyDescent="0.25">
      <c r="A10" s="13"/>
      <c r="B10" s="13"/>
      <c r="C10" s="13"/>
      <c r="D10" s="13"/>
      <c r="E10" s="13"/>
      <c r="F10" s="13"/>
      <c r="G10" s="13"/>
      <c r="H10" s="13"/>
      <c r="I10" s="13"/>
      <c r="J10" s="13"/>
      <c r="K10" s="13"/>
      <c r="L10" s="13"/>
      <c r="M10" s="13"/>
      <c r="N10" s="13"/>
      <c r="O10" s="13"/>
      <c r="P10" s="13"/>
      <c r="Q10" s="13"/>
      <c r="R10" s="13"/>
      <c r="S10" s="13"/>
      <c r="T10" s="13"/>
      <c r="U10" s="13"/>
    </row>
    <row r="12" spans="1:37" x14ac:dyDescent="0.25">
      <c r="W12" t="s">
        <v>51</v>
      </c>
    </row>
    <row r="15" spans="1:37" x14ac:dyDescent="0.25">
      <c r="W15" s="11" t="s">
        <v>57</v>
      </c>
      <c r="X15" s="11"/>
      <c r="Y15" s="11" t="s">
        <v>47</v>
      </c>
      <c r="Z15" s="11" t="s">
        <v>46</v>
      </c>
      <c r="AA15" s="10" t="s">
        <v>56</v>
      </c>
    </row>
    <row r="16" spans="1:37" x14ac:dyDescent="0.25">
      <c r="W16" s="11" t="s">
        <v>45</v>
      </c>
      <c r="X16" s="11" t="s">
        <v>52</v>
      </c>
      <c r="Y16" s="11">
        <f>AVERAGE(AE7:AE9,AH7:AH9)/1000*10</f>
        <v>42.269222201164325</v>
      </c>
      <c r="Z16" s="11">
        <f>AVERAGE(Y7:Y9,AB7:AB9)/1000*10</f>
        <v>37.175442796391749</v>
      </c>
      <c r="AA16" s="10">
        <f>Y16-Z16</f>
        <v>5.093779404772576</v>
      </c>
    </row>
    <row r="17" spans="23:27" x14ac:dyDescent="0.25">
      <c r="W17" s="11"/>
      <c r="X17" s="11" t="s">
        <v>53</v>
      </c>
      <c r="Y17" s="11">
        <f>SQRT((((Y18-1)*AG8^2)+((Y18-1)*AG9^2)+((Y18-1)*AJ7^2)+((Y18-1)*AJ8^2)+((Y18-1)*AJ9^2)+((Y18-1)*AG7^2))/(6*Y18-6))/1000*10</f>
        <v>7.7783966399221471</v>
      </c>
      <c r="Z17" s="11">
        <f>SQRT((((Y18-1)*AA8^2)+((Y18-1)*AA9^2)+((Y18-1)*AD7^2)+((Y18-1)*AD8^2)+((Y18-1)*AD9^2)+((Y18-1)*AA7^2))/(6*Y18-6))/1000*10</f>
        <v>4.5666224479212856</v>
      </c>
      <c r="AA17" s="10">
        <f>SQRT((((Z18-1)*Y17^2)+((Y18-1)*Z17^2))/(2*Z18-2))</f>
        <v>6.3779892940412948</v>
      </c>
    </row>
    <row r="18" spans="23:27" x14ac:dyDescent="0.25">
      <c r="W18" s="11"/>
      <c r="X18" s="11" t="s">
        <v>54</v>
      </c>
      <c r="Y18" s="11">
        <v>4</v>
      </c>
      <c r="Z18" s="11">
        <v>4</v>
      </c>
      <c r="AA18" s="10">
        <v>8</v>
      </c>
    </row>
    <row r="19" spans="23:27" x14ac:dyDescent="0.25">
      <c r="W19" s="11"/>
      <c r="X19" s="11" t="s">
        <v>55</v>
      </c>
      <c r="Y19" s="11">
        <v>1</v>
      </c>
      <c r="Z19" s="11">
        <v>1</v>
      </c>
      <c r="AA19" s="10">
        <v>1</v>
      </c>
    </row>
  </sheetData>
  <mergeCells count="5">
    <mergeCell ref="W4:W6"/>
    <mergeCell ref="W7:W9"/>
    <mergeCell ref="A4:U10"/>
    <mergeCell ref="Y2:AD2"/>
    <mergeCell ref="AE2:AJ2"/>
  </mergeCells>
  <pageMargins left="0.7" right="0.7" top="0.75" bottom="0.75" header="0.3" footer="0.3"/>
  <pageSetup paperSize="9" orientation="portrait" horizontalDpi="4294967292" verticalDpi="4294967292"/>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Microsoft</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Haddaway Neal</dc:creator>
  <cp:lastModifiedBy>Haddaway Neal</cp:lastModifiedBy>
  <dcterms:created xsi:type="dcterms:W3CDTF">2015-06-26T09:08:42Z</dcterms:created>
  <dcterms:modified xsi:type="dcterms:W3CDTF">2016-02-18T13:09:53Z</dcterms:modified>
</cp:coreProperties>
</file>